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Нулевое чтение" sheetId="2" r:id="rId1"/>
  </sheets>
  <externalReferences>
    <externalReference r:id="rId2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xlnm._FilterDatabase" localSheetId="0" hidden="1">'Нулевое чтение'!$A$9:$I$14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'Нулевое чтение'!$7:$9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 iterate="1" iterateCount="201" calcOnSave="0"/>
</workbook>
</file>

<file path=xl/calcChain.xml><?xml version="1.0" encoding="utf-8"?>
<calcChain xmlns="http://schemas.openxmlformats.org/spreadsheetml/2006/main">
  <c r="B16" i="2" l="1"/>
  <c r="G81" i="2" l="1"/>
  <c r="F81" i="2"/>
  <c r="E81" i="2"/>
  <c r="D81" i="2"/>
  <c r="C81" i="2"/>
  <c r="B81" i="2"/>
  <c r="E72" i="2"/>
  <c r="C72" i="2"/>
  <c r="G72" i="2"/>
  <c r="F72" i="2"/>
  <c r="D72" i="2"/>
  <c r="B72" i="2"/>
  <c r="G65" i="2"/>
  <c r="C65" i="2"/>
  <c r="F65" i="2"/>
  <c r="E65" i="2"/>
  <c r="D65" i="2"/>
  <c r="B65" i="2"/>
  <c r="E58" i="2"/>
  <c r="C58" i="2"/>
  <c r="G58" i="2"/>
  <c r="F58" i="2"/>
  <c r="D58" i="2"/>
  <c r="B58" i="2"/>
  <c r="G52" i="2"/>
  <c r="C52" i="2"/>
  <c r="F52" i="2"/>
  <c r="E52" i="2"/>
  <c r="D52" i="2"/>
  <c r="B52" i="2"/>
  <c r="E45" i="2"/>
  <c r="C45" i="2"/>
  <c r="G45" i="2"/>
  <c r="F45" i="2"/>
  <c r="D45" i="2"/>
  <c r="B45" i="2"/>
  <c r="G36" i="2"/>
  <c r="C36" i="2"/>
  <c r="F36" i="2"/>
  <c r="E36" i="2"/>
  <c r="D36" i="2"/>
  <c r="B36" i="2"/>
  <c r="E30" i="2"/>
  <c r="C30" i="2"/>
  <c r="G30" i="2"/>
  <c r="F30" i="2"/>
  <c r="D30" i="2"/>
  <c r="B30" i="2"/>
  <c r="G23" i="2"/>
  <c r="C23" i="2"/>
  <c r="F23" i="2"/>
  <c r="E23" i="2"/>
  <c r="D23" i="2"/>
  <c r="B23" i="2"/>
  <c r="E16" i="2"/>
  <c r="C16" i="2"/>
  <c r="G16" i="2"/>
  <c r="F16" i="2"/>
  <c r="D16" i="2"/>
  <c r="G10" i="2"/>
  <c r="C10" i="2"/>
  <c r="F10" i="2"/>
  <c r="E10" i="2"/>
  <c r="D10" i="2"/>
  <c r="B10" i="2"/>
  <c r="D89" i="2" l="1"/>
  <c r="G89" i="2"/>
  <c r="B89" i="2"/>
  <c r="F89" i="2"/>
  <c r="E89" i="2"/>
  <c r="C89" i="2"/>
</calcChain>
</file>

<file path=xl/sharedStrings.xml><?xml version="1.0" encoding="utf-8"?>
<sst xmlns="http://schemas.openxmlformats.org/spreadsheetml/2006/main" count="76" uniqueCount="52">
  <si>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</si>
  <si>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</si>
  <si>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</si>
  <si>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</si>
  <si>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</si>
  <si>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</si>
  <si>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</si>
  <si>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</si>
  <si>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</si>
  <si>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</si>
  <si>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</si>
  <si>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</si>
  <si>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</si>
  <si>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</si>
  <si>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</si>
  <si>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</si>
  <si>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</si>
  <si>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</si>
  <si>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</si>
  <si>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</si>
  <si>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2025 год</t>
  </si>
  <si>
    <t>Приложение 12</t>
  </si>
  <si>
    <t>"О бюджете Октябрьского района на 2024 год и на плановый период 2025 и 2026 годов"</t>
  </si>
  <si>
    <t>от __.__.2023 №___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</si>
  <si>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2024 год и на плановый период 2025 и 2026 годов</t>
  </si>
  <si>
    <t>2026 год</t>
  </si>
  <si>
    <t>Ремонт автодороги п.Качкан, ул.Райниса</t>
  </si>
  <si>
    <t>Ремонт автодороги п.Новокадамово, ул.Западная</t>
  </si>
  <si>
    <t>Ремонт автодороги п.Верхнегрушевский, ул.Ленина</t>
  </si>
  <si>
    <t>Ремонт автодороги п.Залужный, ул.Школьная</t>
  </si>
  <si>
    <t>Ремонт автодороги п.Нижнедонской, ул.Ленина</t>
  </si>
  <si>
    <t>Ремонт автодороги х.Маркин, ул.Школьная</t>
  </si>
  <si>
    <t>Ремонт а/д по ул.Московская х.Привольный Коммунарского с.п.Октябрьского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</si>
  <si>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</si>
  <si>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</si>
  <si>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</si>
  <si>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</si>
  <si>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</si>
  <si>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</si>
  <si>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х. Ильичевка ул. Кирпичный завод</t>
  </si>
  <si>
    <t>ремонт автомобильной дороги ст. Бессергеневская ул. Комарова</t>
  </si>
  <si>
    <t>ремонт автомобильной дороги ст. Бессергеневская ул. Кооперативная</t>
  </si>
  <si>
    <t>Ремонт автомобильной дороги п. Красногорняцкий, ул. Толстого</t>
  </si>
  <si>
    <t>Ремонт автодороги по ул. Железнодорожная, п. Интернациональный в х. Красный Кут Октябрьского района Ростовской области</t>
  </si>
  <si>
    <t>Ремонт автодороги по Перелетова в сл.Красюковская, Октябрьского района Ростовской области</t>
  </si>
  <si>
    <t>Ремонт а/д по ул Дорурс в ст.Кривянская Октябрьского района Ростовской области</t>
  </si>
  <si>
    <t>Ремонт дороги по ул. Луговая х. Николаевка Октябрьского района Ростовской области</t>
  </si>
  <si>
    <t>Ремонт дороги по ул. Транспортная п. Новозарянский Октябрьского района Ростовской области</t>
  </si>
  <si>
    <t>Ремонт автомобильной дороги по пер. Короткий п.Персиановский Октябрьского района Ростовской области</t>
  </si>
  <si>
    <t>Ремонт автомобильной дороги по ул.Российская п.Персиановский Октябрьского района Ростовской области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</si>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</sst>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6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3">
      <alignment horizontal="left" vertical="top"/>
      <protection locked="0"/>
    </xf>
    <xf numFmtId="49" fontId="14" fillId="37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3">
      <alignment horizontal="center" vertical="top" wrapText="1"/>
      <protection locked="0"/>
    </xf>
    <xf numFmtId="49" fontId="20" fillId="0" borderId="13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3">
      <alignment horizontal="right" vertical="top"/>
      <protection locked="0"/>
    </xf>
    <xf numFmtId="49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13">
      <alignment horizontal="center" vertical="top" wrapText="1"/>
      <protection locked="0"/>
    </xf>
    <xf numFmtId="49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23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4"/>
    <xf numFmtId="0" fontId="6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6" fillId="86" borderId="25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4" fillId="77" borderId="27" applyNumberFormat="0" applyAlignment="0" applyProtection="0"/>
    <xf numFmtId="17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4" fillId="87" borderId="27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7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48" fillId="33" borderId="29" applyNumberFormat="0" applyProtection="0">
      <alignment horizontal="center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9" fillId="99" borderId="27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13" fillId="33" borderId="29" applyNumberFormat="0" applyProtection="0">
      <alignment horizontal="left" vertical="center" indent="1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51" fillId="101" borderId="29" applyNumberFormat="0" applyProtection="0">
      <alignment horizontal="left" vertical="center" wrapText="1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51" fillId="106" borderId="29" applyNumberFormat="0" applyProtection="0">
      <alignment horizontal="left" vertical="center" wrapText="1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0" fontId="13" fillId="107" borderId="29" applyNumberFormat="0" applyProtection="0">
      <alignment horizontal="left" vertical="center" wrapText="1" indent="2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13" fillId="102" borderId="28" applyNumberFormat="0" applyProtection="0">
      <alignment horizontal="left" vertical="center" indent="1"/>
    </xf>
    <xf numFmtId="0" fontId="52" fillId="106" borderId="29" applyNumberFormat="0" applyProtection="0">
      <alignment horizontal="center" vertical="center" wrapTex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13" fillId="102" borderId="28" applyNumberFormat="0" applyProtection="0">
      <alignment horizontal="left" vertical="top" indent="1"/>
    </xf>
    <xf numFmtId="0" fontId="13" fillId="108" borderId="29" applyNumberFormat="0" applyProtection="0">
      <alignment horizontal="left" vertical="center" wrapText="1" indent="4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13" fillId="104" borderId="28" applyNumberFormat="0" applyProtection="0">
      <alignment horizontal="left" vertical="center" indent="1"/>
    </xf>
    <xf numFmtId="0" fontId="52" fillId="110" borderId="29" applyNumberFormat="0" applyProtection="0">
      <alignment horizontal="center" vertical="center" wrapTex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13" fillId="104" borderId="28" applyNumberFormat="0" applyProtection="0">
      <alignment horizontal="left" vertical="top" indent="1"/>
    </xf>
    <xf numFmtId="0" fontId="13" fillId="111" borderId="29" applyNumberFormat="0" applyProtection="0">
      <alignment horizontal="left" vertical="center" wrapText="1" indent="6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13" fillId="112" borderId="27" applyNumberFormat="0" applyProtection="0">
      <alignment horizontal="left" vertical="center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13" fillId="41" borderId="28" applyNumberFormat="0" applyProtection="0">
      <alignment horizontal="left" vertical="top" indent="1"/>
    </xf>
    <xf numFmtId="0" fontId="13" fillId="0" borderId="29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13" fillId="33" borderId="27" applyNumberFormat="0" applyProtection="0">
      <alignment horizontal="left" vertical="center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13" fillId="105" borderId="28" applyNumberFormat="0" applyProtection="0">
      <alignment horizontal="left" vertical="top" indent="1"/>
    </xf>
    <xf numFmtId="0" fontId="13" fillId="113" borderId="13" applyNumberFormat="0">
      <protection locked="0"/>
    </xf>
    <xf numFmtId="0" fontId="13" fillId="113" borderId="13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13" fillId="113" borderId="13" applyNumberFormat="0">
      <protection locked="0"/>
    </xf>
    <xf numFmtId="0" fontId="53" fillId="102" borderId="32" applyBorder="0"/>
    <xf numFmtId="4" fontId="24" fillId="114" borderId="27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47" fillId="114" borderId="27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7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13" fillId="33" borderId="33" applyNumberFormat="0" applyProtection="0">
      <alignment horizontal="left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0" fontId="52" fillId="40" borderId="29" applyNumberFormat="0" applyProtection="0">
      <alignment horizontal="center" vertical="center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5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6" fillId="117" borderId="13"/>
    <xf numFmtId="0" fontId="46" fillId="117" borderId="13"/>
    <xf numFmtId="4" fontId="45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4" applyProtection="0"/>
    <xf numFmtId="2" fontId="56" fillId="118" borderId="34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4" fillId="0" borderId="16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4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  <xf numFmtId="0" fontId="73" fillId="0" borderId="0"/>
  </cellStyleXfs>
  <cellXfs count="51">
    <xf numFmtId="0" fontId="0" fillId="0" borderId="0" xfId="0"/>
    <xf numFmtId="164" fontId="3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166" fontId="2" fillId="0" borderId="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horizontal="left" vertical="center" wrapText="1"/>
    </xf>
    <xf numFmtId="164" fontId="2" fillId="0" borderId="0" xfId="2" applyNumberFormat="1" applyFont="1" applyFill="1" applyAlignment="1">
      <alignment horizontal="left"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horizontal="center" vertical="center" wrapText="1"/>
    </xf>
    <xf numFmtId="164" fontId="3" fillId="0" borderId="0" xfId="2" applyNumberFormat="1" applyFont="1" applyFill="1" applyAlignment="1" applyProtection="1">
      <alignment horizontal="center" vertical="center" wrapText="1"/>
    </xf>
    <xf numFmtId="164" fontId="3" fillId="0" borderId="0" xfId="2" applyNumberFormat="1" applyFont="1" applyFill="1" applyAlignment="1">
      <alignment horizontal="center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6" fontId="3" fillId="0" borderId="1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left" vertical="center" wrapText="1"/>
    </xf>
    <xf numFmtId="164" fontId="4" fillId="0" borderId="8" xfId="2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Alignment="1">
      <alignment horizontal="center" vertical="center" wrapText="1"/>
    </xf>
    <xf numFmtId="167" fontId="5" fillId="0" borderId="0" xfId="3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165" fontId="5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3" fillId="0" borderId="11" xfId="1" applyNumberFormat="1" applyFont="1" applyFill="1" applyBorder="1" applyAlignment="1" applyProtection="1">
      <alignment horizontal="center" vertical="center" wrapText="1"/>
    </xf>
    <xf numFmtId="0" fontId="3" fillId="0" borderId="37" xfId="2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38" xfId="1" applyNumberFormat="1" applyFont="1" applyFill="1" applyBorder="1" applyAlignment="1">
      <alignment horizontal="center" vertical="center" wrapText="1"/>
    </xf>
    <xf numFmtId="164" fontId="3" fillId="0" borderId="37" xfId="2" applyNumberFormat="1" applyFont="1" applyFill="1" applyBorder="1" applyAlignment="1">
      <alignment horizontal="left" vertical="center" wrapText="1"/>
    </xf>
    <xf numFmtId="164" fontId="3" fillId="0" borderId="40" xfId="2" applyNumberFormat="1" applyFont="1" applyFill="1" applyBorder="1" applyAlignment="1">
      <alignment horizontal="left" vertical="center" wrapText="1"/>
    </xf>
    <xf numFmtId="166" fontId="3" fillId="0" borderId="40" xfId="1" applyNumberFormat="1" applyFont="1" applyFill="1" applyBorder="1" applyAlignment="1" applyProtection="1">
      <alignment horizontal="center" vertical="center" wrapText="1"/>
    </xf>
    <xf numFmtId="166" fontId="3" fillId="0" borderId="40" xfId="1" applyNumberFormat="1" applyFont="1" applyFill="1" applyBorder="1" applyAlignment="1">
      <alignment horizontal="center" vertical="center" wrapText="1"/>
    </xf>
    <xf numFmtId="164" fontId="3" fillId="0" borderId="41" xfId="2" applyNumberFormat="1" applyFont="1" applyFill="1" applyBorder="1" applyAlignment="1">
      <alignment horizontal="left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0" fontId="2" fillId="0" borderId="42" xfId="2" applyFont="1" applyFill="1" applyBorder="1" applyAlignment="1">
      <alignment horizontal="left" vertical="center" wrapText="1"/>
    </xf>
    <xf numFmtId="166" fontId="2" fillId="0" borderId="42" xfId="1" applyNumberFormat="1" applyFont="1" applyFill="1" applyBorder="1" applyAlignment="1">
      <alignment horizontal="left" vertical="center" wrapText="1"/>
    </xf>
    <xf numFmtId="166" fontId="2" fillId="0" borderId="43" xfId="1" applyNumberFormat="1" applyFont="1" applyFill="1" applyBorder="1" applyAlignment="1">
      <alignment horizontal="center" vertical="center" wrapText="1"/>
    </xf>
    <xf numFmtId="164" fontId="4" fillId="0" borderId="7" xfId="2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  <xf numFmtId="164" fontId="2" fillId="0" borderId="39" xfId="2" applyNumberFormat="1" applyFont="1" applyFill="1" applyBorder="1" applyAlignment="1">
      <alignment horizontal="center" vertical="center" wrapText="1"/>
    </xf>
    <xf numFmtId="164" fontId="2" fillId="0" borderId="41" xfId="2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</cellXfs>
  <cellStyles count="765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64" xfId="764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16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1"/>
  <sheetViews>
    <sheetView tabSelected="1" topLeftCell="A22" zoomScale="70" zoomScaleNormal="70" workbookViewId="0">
      <selection activeCell="B32" sqref="B32:C32"/>
    </sheetView>
  </sheetViews>
  <sheetFormatPr defaultRowHeight="18.75" x14ac:dyDescent="0.25"/>
  <cols>
    <col min="1" max="1" width="45.7109375" style="27" customWidth="1"/>
    <col min="2" max="2" width="21.7109375" style="21" customWidth="1"/>
    <col min="3" max="3" width="22.85546875" style="26" customWidth="1"/>
    <col min="4" max="4" width="21.7109375" style="21" customWidth="1"/>
    <col min="5" max="5" width="22.85546875" style="26" customWidth="1"/>
    <col min="6" max="6" width="21.7109375" style="21" customWidth="1"/>
    <col min="7" max="7" width="22.85546875" style="26" customWidth="1"/>
    <col min="8" max="16384" width="9.140625" style="27"/>
  </cols>
  <sheetData>
    <row r="1" spans="1:17" s="1" customFormat="1" x14ac:dyDescent="0.25">
      <c r="A1" s="44" t="s">
        <v>21</v>
      </c>
      <c r="B1" s="44"/>
      <c r="C1" s="44"/>
      <c r="D1" s="44"/>
      <c r="E1" s="44"/>
      <c r="F1" s="44"/>
      <c r="G1" s="44"/>
    </row>
    <row r="2" spans="1:17" s="1" customFormat="1" ht="18.75" customHeight="1" x14ac:dyDescent="0.25">
      <c r="A2" s="44" t="s">
        <v>0</v>
      </c>
      <c r="B2" s="44"/>
      <c r="C2" s="44"/>
      <c r="D2" s="44"/>
      <c r="E2" s="44"/>
      <c r="F2" s="44"/>
      <c r="G2" s="44"/>
    </row>
    <row r="3" spans="1:17" s="1" customFormat="1" ht="18.75" customHeight="1" x14ac:dyDescent="0.25">
      <c r="A3" s="44" t="s">
        <v>22</v>
      </c>
      <c r="B3" s="44"/>
      <c r="C3" s="44"/>
      <c r="D3" s="44"/>
      <c r="E3" s="44"/>
      <c r="F3" s="44"/>
      <c r="G3" s="44"/>
    </row>
    <row r="4" spans="1:17" s="2" customFormat="1" x14ac:dyDescent="0.25">
      <c r="A4" s="44" t="s">
        <v>23</v>
      </c>
      <c r="B4" s="44"/>
      <c r="C4" s="44"/>
      <c r="D4" s="44"/>
      <c r="E4" s="44"/>
      <c r="F4" s="44"/>
      <c r="G4" s="44"/>
    </row>
    <row r="5" spans="1:17" s="2" customFormat="1" ht="79.5" customHeight="1" x14ac:dyDescent="0.25">
      <c r="A5" s="45" t="s">
        <v>24</v>
      </c>
      <c r="B5" s="45"/>
      <c r="C5" s="45"/>
      <c r="D5" s="45"/>
      <c r="E5" s="45"/>
      <c r="F5" s="45"/>
      <c r="G5" s="45"/>
    </row>
    <row r="6" spans="1:17" s="2" customFormat="1" x14ac:dyDescent="0.25">
      <c r="A6" s="28"/>
      <c r="B6" s="29"/>
      <c r="C6" s="29"/>
      <c r="D6" s="29"/>
      <c r="E6" s="29"/>
      <c r="F6" s="29"/>
      <c r="G6" s="29"/>
    </row>
    <row r="7" spans="1:17" s="2" customFormat="1" ht="21.75" customHeight="1" thickBot="1" x14ac:dyDescent="0.3">
      <c r="A7" s="43" t="s">
        <v>1</v>
      </c>
      <c r="B7" s="43"/>
      <c r="C7" s="43"/>
      <c r="D7" s="43"/>
      <c r="E7" s="43"/>
      <c r="F7" s="43"/>
      <c r="G7" s="43"/>
    </row>
    <row r="8" spans="1:17" s="2" customFormat="1" ht="38.25" customHeight="1" thickBot="1" x14ac:dyDescent="0.3">
      <c r="A8" s="46" t="s">
        <v>2</v>
      </c>
      <c r="B8" s="48" t="s">
        <v>3</v>
      </c>
      <c r="C8" s="48"/>
      <c r="D8" s="48" t="s">
        <v>20</v>
      </c>
      <c r="E8" s="48"/>
      <c r="F8" s="48" t="s">
        <v>25</v>
      </c>
      <c r="G8" s="48"/>
    </row>
    <row r="9" spans="1:17" s="2" customFormat="1" ht="112.5" customHeight="1" thickBot="1" x14ac:dyDescent="0.3">
      <c r="A9" s="47"/>
      <c r="B9" s="42" t="s">
        <v>4</v>
      </c>
      <c r="C9" s="42" t="s">
        <v>5</v>
      </c>
      <c r="D9" s="42" t="s">
        <v>4</v>
      </c>
      <c r="E9" s="42" t="s">
        <v>5</v>
      </c>
      <c r="F9" s="42" t="s">
        <v>4</v>
      </c>
      <c r="G9" s="42" t="s">
        <v>5</v>
      </c>
    </row>
    <row r="10" spans="1:17" s="6" customFormat="1" ht="45" customHeight="1" x14ac:dyDescent="0.25">
      <c r="A10" s="40" t="s">
        <v>6</v>
      </c>
      <c r="B10" s="41">
        <f t="shared" ref="B10:G10" si="0">SUM(B11:B14)</f>
        <v>0</v>
      </c>
      <c r="C10" s="41">
        <f t="shared" si="0"/>
        <v>9076.5</v>
      </c>
      <c r="D10" s="41">
        <f t="shared" si="0"/>
        <v>0</v>
      </c>
      <c r="E10" s="41">
        <f t="shared" si="0"/>
        <v>3505.1</v>
      </c>
      <c r="F10" s="41">
        <f t="shared" si="0"/>
        <v>0</v>
      </c>
      <c r="G10" s="41">
        <f t="shared" si="0"/>
        <v>3505.1</v>
      </c>
      <c r="J10" s="2"/>
      <c r="K10" s="2"/>
      <c r="L10" s="2"/>
      <c r="M10" s="2"/>
      <c r="N10" s="2"/>
      <c r="O10" s="2"/>
      <c r="P10" s="2"/>
      <c r="Q10" s="2"/>
    </row>
    <row r="11" spans="1:17" s="9" customFormat="1" ht="69" customHeight="1" x14ac:dyDescent="0.25">
      <c r="A11" s="35" t="s">
        <v>7</v>
      </c>
      <c r="B11" s="36"/>
      <c r="C11" s="36">
        <v>2250</v>
      </c>
      <c r="D11" s="36"/>
      <c r="E11" s="36">
        <v>3500</v>
      </c>
      <c r="F11" s="36"/>
      <c r="G11" s="36">
        <v>3500</v>
      </c>
      <c r="J11" s="2"/>
      <c r="K11" s="2"/>
      <c r="L11" s="2"/>
      <c r="M11" s="2"/>
      <c r="N11" s="2"/>
      <c r="O11" s="2"/>
      <c r="P11" s="2"/>
      <c r="Q11" s="2"/>
    </row>
    <row r="12" spans="1:17" s="9" customFormat="1" ht="69" customHeight="1" x14ac:dyDescent="0.25">
      <c r="A12" s="35" t="s">
        <v>39</v>
      </c>
      <c r="B12" s="36"/>
      <c r="C12" s="36">
        <v>6821.4</v>
      </c>
      <c r="D12" s="36"/>
      <c r="E12" s="36"/>
      <c r="F12" s="36"/>
      <c r="G12" s="36"/>
      <c r="J12" s="2"/>
      <c r="K12" s="2"/>
      <c r="L12" s="2"/>
      <c r="M12" s="2"/>
      <c r="N12" s="2"/>
      <c r="O12" s="2"/>
      <c r="P12" s="2"/>
      <c r="Q12" s="2"/>
    </row>
    <row r="13" spans="1:17" s="10" customFormat="1" ht="90.75" customHeight="1" x14ac:dyDescent="0.25">
      <c r="A13" s="35" t="s">
        <v>8</v>
      </c>
      <c r="B13" s="37"/>
      <c r="C13" s="37">
        <v>5.0999999999999996</v>
      </c>
      <c r="D13" s="37"/>
      <c r="E13" s="37">
        <v>5.0999999999999996</v>
      </c>
      <c r="F13" s="37"/>
      <c r="G13" s="37">
        <v>5.0999999999999996</v>
      </c>
    </row>
    <row r="14" spans="1:17" s="10" customFormat="1" ht="19.5" thickBot="1" x14ac:dyDescent="0.3">
      <c r="A14" s="38"/>
      <c r="B14" s="39"/>
      <c r="C14" s="39"/>
      <c r="D14" s="39"/>
      <c r="E14" s="39"/>
      <c r="F14" s="39"/>
      <c r="G14" s="39"/>
    </row>
    <row r="15" spans="1:17" s="10" customFormat="1" ht="33" customHeight="1" thickBot="1" x14ac:dyDescent="0.3">
      <c r="A15" s="31"/>
      <c r="B15" s="32"/>
      <c r="C15" s="32"/>
      <c r="D15" s="32"/>
      <c r="E15" s="32"/>
      <c r="F15" s="32"/>
      <c r="G15" s="33"/>
    </row>
    <row r="16" spans="1:17" s="6" customFormat="1" ht="45" customHeight="1" x14ac:dyDescent="0.25">
      <c r="A16" s="4" t="s">
        <v>9</v>
      </c>
      <c r="B16" s="5">
        <f>SUM(B17:B21)</f>
        <v>9108</v>
      </c>
      <c r="C16" s="5">
        <f t="shared" ref="C16:G16" si="1">SUM(C17:C21)</f>
        <v>2511.6</v>
      </c>
      <c r="D16" s="5">
        <f t="shared" si="1"/>
        <v>0</v>
      </c>
      <c r="E16" s="5">
        <f t="shared" si="1"/>
        <v>3709.6</v>
      </c>
      <c r="F16" s="5">
        <f t="shared" si="1"/>
        <v>0</v>
      </c>
      <c r="G16" s="5">
        <f t="shared" si="1"/>
        <v>3709.6</v>
      </c>
    </row>
    <row r="17" spans="1:7" s="9" customFormat="1" ht="69" customHeight="1" x14ac:dyDescent="0.25">
      <c r="A17" s="7" t="s">
        <v>7</v>
      </c>
      <c r="B17" s="8"/>
      <c r="C17" s="8">
        <v>2410</v>
      </c>
      <c r="D17" s="8"/>
      <c r="E17" s="8">
        <v>3700</v>
      </c>
      <c r="F17" s="8"/>
      <c r="G17" s="8">
        <v>3700</v>
      </c>
    </row>
    <row r="18" spans="1:7" s="9" customFormat="1" ht="69" customHeight="1" x14ac:dyDescent="0.25">
      <c r="A18" s="11" t="s">
        <v>27</v>
      </c>
      <c r="B18" s="30">
        <v>6138</v>
      </c>
      <c r="C18" s="30">
        <v>62</v>
      </c>
      <c r="D18" s="30"/>
      <c r="E18" s="30"/>
      <c r="F18" s="30"/>
      <c r="G18" s="30"/>
    </row>
    <row r="19" spans="1:7" s="9" customFormat="1" ht="69" customHeight="1" x14ac:dyDescent="0.25">
      <c r="A19" s="11" t="s">
        <v>26</v>
      </c>
      <c r="B19" s="30">
        <v>2970</v>
      </c>
      <c r="C19" s="30">
        <v>30</v>
      </c>
      <c r="D19" s="30"/>
      <c r="E19" s="30"/>
      <c r="F19" s="30"/>
      <c r="G19" s="30"/>
    </row>
    <row r="20" spans="1:7" s="10" customFormat="1" ht="90.75" customHeight="1" x14ac:dyDescent="0.25">
      <c r="A20" s="11" t="s">
        <v>8</v>
      </c>
      <c r="B20" s="12"/>
      <c r="C20" s="12">
        <v>9.6</v>
      </c>
      <c r="D20" s="12"/>
      <c r="E20" s="12">
        <v>9.6</v>
      </c>
      <c r="F20" s="12"/>
      <c r="G20" s="12">
        <v>9.6</v>
      </c>
    </row>
    <row r="21" spans="1:7" s="10" customFormat="1" ht="19.5" thickBot="1" x14ac:dyDescent="0.3">
      <c r="A21" s="13"/>
      <c r="B21" s="14"/>
      <c r="C21" s="14"/>
      <c r="D21" s="14"/>
      <c r="E21" s="14"/>
      <c r="F21" s="14"/>
      <c r="G21" s="14"/>
    </row>
    <row r="22" spans="1:7" s="10" customFormat="1" ht="19.5" thickBot="1" x14ac:dyDescent="0.3">
      <c r="A22" s="31"/>
      <c r="B22" s="32"/>
      <c r="C22" s="32"/>
      <c r="D22" s="32"/>
      <c r="E22" s="32"/>
      <c r="F22" s="32"/>
      <c r="G22" s="33"/>
    </row>
    <row r="23" spans="1:7" s="6" customFormat="1" ht="45" customHeight="1" x14ac:dyDescent="0.25">
      <c r="A23" s="4" t="s">
        <v>10</v>
      </c>
      <c r="B23" s="5">
        <f t="shared" ref="B23:G23" si="2">SUM(B24:B28)</f>
        <v>0</v>
      </c>
      <c r="C23" s="5">
        <f t="shared" si="2"/>
        <v>3913.3</v>
      </c>
      <c r="D23" s="5">
        <f t="shared" si="2"/>
        <v>0</v>
      </c>
      <c r="E23" s="5">
        <f t="shared" si="2"/>
        <v>14164.9</v>
      </c>
      <c r="F23" s="5">
        <f t="shared" si="2"/>
        <v>0</v>
      </c>
      <c r="G23" s="5">
        <f t="shared" si="2"/>
        <v>16491.3</v>
      </c>
    </row>
    <row r="24" spans="1:7" s="9" customFormat="1" ht="69" customHeight="1" x14ac:dyDescent="0.25">
      <c r="A24" s="7" t="s">
        <v>7</v>
      </c>
      <c r="B24" s="12"/>
      <c r="C24" s="12">
        <v>3900</v>
      </c>
      <c r="D24" s="12"/>
      <c r="E24" s="12">
        <v>4500</v>
      </c>
      <c r="F24" s="12"/>
      <c r="G24" s="12">
        <v>4400</v>
      </c>
    </row>
    <row r="25" spans="1:7" s="9" customFormat="1" ht="69" customHeight="1" x14ac:dyDescent="0.25">
      <c r="A25" s="11" t="s">
        <v>40</v>
      </c>
      <c r="B25" s="12"/>
      <c r="C25" s="12"/>
      <c r="D25" s="12"/>
      <c r="E25" s="12">
        <v>9651.6</v>
      </c>
      <c r="F25" s="12"/>
      <c r="G25" s="12"/>
    </row>
    <row r="26" spans="1:7" s="9" customFormat="1" ht="69" customHeight="1" x14ac:dyDescent="0.25">
      <c r="A26" s="11" t="s">
        <v>41</v>
      </c>
      <c r="B26" s="12"/>
      <c r="C26" s="12"/>
      <c r="D26" s="12"/>
      <c r="E26" s="12"/>
      <c r="F26" s="12"/>
      <c r="G26" s="12">
        <v>12078</v>
      </c>
    </row>
    <row r="27" spans="1:7" s="10" customFormat="1" ht="90.75" customHeight="1" x14ac:dyDescent="0.25">
      <c r="A27" s="11" t="s">
        <v>8</v>
      </c>
      <c r="B27" s="12"/>
      <c r="C27" s="12">
        <v>13.3</v>
      </c>
      <c r="D27" s="12"/>
      <c r="E27" s="12">
        <v>13.3</v>
      </c>
      <c r="F27" s="12"/>
      <c r="G27" s="12">
        <v>13.3</v>
      </c>
    </row>
    <row r="28" spans="1:7" s="10" customFormat="1" ht="19.5" thickBot="1" x14ac:dyDescent="0.3">
      <c r="A28" s="13"/>
      <c r="B28" s="14"/>
      <c r="C28" s="14"/>
      <c r="D28" s="14"/>
      <c r="E28" s="14"/>
      <c r="F28" s="14"/>
      <c r="G28" s="14"/>
    </row>
    <row r="29" spans="1:7" s="10" customFormat="1" ht="19.5" thickBot="1" x14ac:dyDescent="0.3">
      <c r="A29" s="31"/>
      <c r="B29" s="32"/>
      <c r="C29" s="32"/>
      <c r="D29" s="32"/>
      <c r="E29" s="32"/>
      <c r="F29" s="32"/>
      <c r="G29" s="33"/>
    </row>
    <row r="30" spans="1:7" s="6" customFormat="1" ht="45" customHeight="1" x14ac:dyDescent="0.25">
      <c r="A30" s="4" t="s">
        <v>11</v>
      </c>
      <c r="B30" s="5">
        <f t="shared" ref="B30:G30" si="3">SUM(B31:B34)</f>
        <v>2178</v>
      </c>
      <c r="C30" s="5">
        <f t="shared" si="3"/>
        <v>3024.1</v>
      </c>
      <c r="D30" s="5">
        <f t="shared" si="3"/>
        <v>0</v>
      </c>
      <c r="E30" s="5">
        <f t="shared" si="3"/>
        <v>3202.1</v>
      </c>
      <c r="F30" s="5">
        <f t="shared" si="3"/>
        <v>0</v>
      </c>
      <c r="G30" s="5">
        <f t="shared" si="3"/>
        <v>3102.1</v>
      </c>
    </row>
    <row r="31" spans="1:7" s="9" customFormat="1" ht="69" customHeight="1" x14ac:dyDescent="0.25">
      <c r="A31" s="7" t="s">
        <v>7</v>
      </c>
      <c r="B31" s="8"/>
      <c r="C31" s="8">
        <v>3000</v>
      </c>
      <c r="D31" s="8"/>
      <c r="E31" s="8">
        <v>3200</v>
      </c>
      <c r="F31" s="8"/>
      <c r="G31" s="8">
        <v>3100</v>
      </c>
    </row>
    <row r="32" spans="1:7" s="9" customFormat="1" ht="69" customHeight="1" x14ac:dyDescent="0.25">
      <c r="A32" s="11" t="s">
        <v>29</v>
      </c>
      <c r="B32" s="30">
        <v>2178</v>
      </c>
      <c r="C32" s="30">
        <v>22</v>
      </c>
      <c r="D32" s="30"/>
      <c r="E32" s="30"/>
      <c r="F32" s="30"/>
      <c r="G32" s="30"/>
    </row>
    <row r="33" spans="1:7" s="10" customFormat="1" ht="90.75" customHeight="1" x14ac:dyDescent="0.25">
      <c r="A33" s="11" t="s">
        <v>8</v>
      </c>
      <c r="B33" s="12"/>
      <c r="C33" s="12">
        <v>2.1</v>
      </c>
      <c r="D33" s="12"/>
      <c r="E33" s="12">
        <v>2.1</v>
      </c>
      <c r="F33" s="12"/>
      <c r="G33" s="12">
        <v>2.1</v>
      </c>
    </row>
    <row r="34" spans="1:7" s="10" customFormat="1" ht="19.5" thickBot="1" x14ac:dyDescent="0.3">
      <c r="A34" s="13"/>
      <c r="B34" s="14"/>
      <c r="C34" s="14"/>
      <c r="D34" s="14"/>
      <c r="E34" s="14"/>
      <c r="F34" s="14"/>
      <c r="G34" s="14"/>
    </row>
    <row r="35" spans="1:7" s="10" customFormat="1" ht="19.5" thickBot="1" x14ac:dyDescent="0.3">
      <c r="A35" s="31"/>
      <c r="B35" s="32"/>
      <c r="C35" s="32"/>
      <c r="D35" s="32"/>
      <c r="E35" s="32"/>
      <c r="F35" s="32"/>
      <c r="G35" s="33"/>
    </row>
    <row r="36" spans="1:7" s="6" customFormat="1" ht="45" customHeight="1" x14ac:dyDescent="0.25">
      <c r="A36" s="4" t="s">
        <v>12</v>
      </c>
      <c r="B36" s="5">
        <f t="shared" ref="B36:G36" si="4">SUM(B37:B43)</f>
        <v>7128</v>
      </c>
      <c r="C36" s="5">
        <f t="shared" si="4"/>
        <v>1990</v>
      </c>
      <c r="D36" s="5">
        <f t="shared" si="4"/>
        <v>17173.099999999999</v>
      </c>
      <c r="E36" s="5">
        <f t="shared" si="4"/>
        <v>3733.6000000000004</v>
      </c>
      <c r="F36" s="5">
        <f t="shared" si="4"/>
        <v>0</v>
      </c>
      <c r="G36" s="5">
        <f t="shared" si="4"/>
        <v>9274.1</v>
      </c>
    </row>
    <row r="37" spans="1:7" s="9" customFormat="1" ht="69" customHeight="1" x14ac:dyDescent="0.25">
      <c r="A37" s="7" t="s">
        <v>7</v>
      </c>
      <c r="B37" s="8"/>
      <c r="C37" s="8">
        <v>1858</v>
      </c>
      <c r="D37" s="8"/>
      <c r="E37" s="8">
        <v>3500</v>
      </c>
      <c r="F37" s="8"/>
      <c r="G37" s="8">
        <v>3500</v>
      </c>
    </row>
    <row r="38" spans="1:7" s="9" customFormat="1" ht="69" customHeight="1" x14ac:dyDescent="0.25">
      <c r="A38" s="11" t="s">
        <v>28</v>
      </c>
      <c r="B38" s="30">
        <v>7128</v>
      </c>
      <c r="C38" s="30">
        <v>72</v>
      </c>
      <c r="D38" s="30"/>
      <c r="E38" s="30"/>
      <c r="F38" s="30"/>
      <c r="G38" s="30"/>
    </row>
    <row r="39" spans="1:7" s="9" customFormat="1" ht="90.75" customHeight="1" x14ac:dyDescent="0.25">
      <c r="A39" s="11" t="s">
        <v>32</v>
      </c>
      <c r="B39" s="30"/>
      <c r="C39" s="30"/>
      <c r="D39" s="30">
        <v>10618.6</v>
      </c>
      <c r="E39" s="30">
        <v>107.3</v>
      </c>
      <c r="F39" s="30"/>
      <c r="G39" s="30"/>
    </row>
    <row r="40" spans="1:7" s="9" customFormat="1" ht="101.25" customHeight="1" x14ac:dyDescent="0.25">
      <c r="A40" s="11" t="s">
        <v>33</v>
      </c>
      <c r="B40" s="30"/>
      <c r="C40" s="30"/>
      <c r="D40" s="30">
        <v>6554.5</v>
      </c>
      <c r="E40" s="30">
        <v>66.3</v>
      </c>
      <c r="F40" s="30"/>
      <c r="G40" s="30"/>
    </row>
    <row r="41" spans="1:7" s="9" customFormat="1" ht="101.25" customHeight="1" x14ac:dyDescent="0.25">
      <c r="A41" s="11" t="s">
        <v>42</v>
      </c>
      <c r="B41" s="30"/>
      <c r="C41" s="30"/>
      <c r="D41" s="30"/>
      <c r="E41" s="30"/>
      <c r="F41" s="30"/>
      <c r="G41" s="30">
        <v>5714.1</v>
      </c>
    </row>
    <row r="42" spans="1:7" s="10" customFormat="1" ht="90.75" customHeight="1" x14ac:dyDescent="0.25">
      <c r="A42" s="11" t="s">
        <v>8</v>
      </c>
      <c r="B42" s="12"/>
      <c r="C42" s="12">
        <v>60</v>
      </c>
      <c r="D42" s="12"/>
      <c r="E42" s="12">
        <v>60</v>
      </c>
      <c r="F42" s="12"/>
      <c r="G42" s="12">
        <v>60</v>
      </c>
    </row>
    <row r="43" spans="1:7" s="10" customFormat="1" ht="19.5" thickBot="1" x14ac:dyDescent="0.3">
      <c r="A43" s="13"/>
      <c r="B43" s="14"/>
      <c r="C43" s="14"/>
      <c r="D43" s="14"/>
      <c r="E43" s="14"/>
      <c r="F43" s="14"/>
      <c r="G43" s="14"/>
    </row>
    <row r="44" spans="1:7" s="10" customFormat="1" ht="19.5" thickBot="1" x14ac:dyDescent="0.3">
      <c r="A44" s="31"/>
      <c r="B44" s="32"/>
      <c r="C44" s="32"/>
      <c r="D44" s="32"/>
      <c r="E44" s="32"/>
      <c r="F44" s="32"/>
      <c r="G44" s="33"/>
    </row>
    <row r="45" spans="1:7" s="6" customFormat="1" ht="45" customHeight="1" x14ac:dyDescent="0.25">
      <c r="A45" s="4" t="s">
        <v>13</v>
      </c>
      <c r="B45" s="5">
        <f t="shared" ref="B45:G45" si="5">SUM(B46:B50)</f>
        <v>0</v>
      </c>
      <c r="C45" s="5">
        <f t="shared" si="5"/>
        <v>4031</v>
      </c>
      <c r="D45" s="5">
        <f t="shared" si="5"/>
        <v>7207.8</v>
      </c>
      <c r="E45" s="5">
        <f t="shared" si="5"/>
        <v>4703.8999999999996</v>
      </c>
      <c r="F45" s="5">
        <f t="shared" si="5"/>
        <v>0</v>
      </c>
      <c r="G45" s="5">
        <f t="shared" si="5"/>
        <v>9532.9</v>
      </c>
    </row>
    <row r="46" spans="1:7" s="9" customFormat="1" ht="69" customHeight="1" x14ac:dyDescent="0.25">
      <c r="A46" s="7" t="s">
        <v>7</v>
      </c>
      <c r="B46" s="8"/>
      <c r="C46" s="8">
        <v>4000</v>
      </c>
      <c r="D46" s="8"/>
      <c r="E46" s="8">
        <v>4600</v>
      </c>
      <c r="F46" s="8"/>
      <c r="G46" s="8">
        <v>4600</v>
      </c>
    </row>
    <row r="47" spans="1:7" s="9" customFormat="1" ht="69" customHeight="1" x14ac:dyDescent="0.25">
      <c r="A47" s="11" t="s">
        <v>35</v>
      </c>
      <c r="B47" s="30"/>
      <c r="C47" s="30"/>
      <c r="D47" s="30">
        <v>7207.8</v>
      </c>
      <c r="E47" s="30">
        <v>72.900000000000006</v>
      </c>
      <c r="F47" s="30"/>
      <c r="G47" s="30"/>
    </row>
    <row r="48" spans="1:7" s="9" customFormat="1" ht="105" customHeight="1" x14ac:dyDescent="0.25">
      <c r="A48" s="11" t="s">
        <v>43</v>
      </c>
      <c r="B48" s="30"/>
      <c r="C48" s="30"/>
      <c r="D48" s="30"/>
      <c r="E48" s="30"/>
      <c r="F48" s="30"/>
      <c r="G48" s="30">
        <v>4901.8999999999996</v>
      </c>
    </row>
    <row r="49" spans="1:7" s="10" customFormat="1" ht="90.75" customHeight="1" x14ac:dyDescent="0.25">
      <c r="A49" s="11" t="s">
        <v>8</v>
      </c>
      <c r="B49" s="12"/>
      <c r="C49" s="12">
        <v>31</v>
      </c>
      <c r="D49" s="12"/>
      <c r="E49" s="12">
        <v>31</v>
      </c>
      <c r="F49" s="12"/>
      <c r="G49" s="12">
        <v>31</v>
      </c>
    </row>
    <row r="50" spans="1:7" s="10" customFormat="1" ht="19.5" thickBot="1" x14ac:dyDescent="0.3">
      <c r="A50" s="13"/>
      <c r="B50" s="14"/>
      <c r="C50" s="14"/>
      <c r="D50" s="14"/>
      <c r="E50" s="14"/>
      <c r="F50" s="14"/>
      <c r="G50" s="14"/>
    </row>
    <row r="51" spans="1:7" s="10" customFormat="1" ht="19.5" thickBot="1" x14ac:dyDescent="0.3">
      <c r="A51" s="31"/>
      <c r="B51" s="32"/>
      <c r="C51" s="32"/>
      <c r="D51" s="32"/>
      <c r="E51" s="32"/>
      <c r="F51" s="32"/>
      <c r="G51" s="33"/>
    </row>
    <row r="52" spans="1:7" s="6" customFormat="1" ht="45" customHeight="1" x14ac:dyDescent="0.25">
      <c r="A52" s="4" t="s">
        <v>14</v>
      </c>
      <c r="B52" s="5">
        <f t="shared" ref="B52:G52" si="6">SUM(B53:B56)</f>
        <v>3465</v>
      </c>
      <c r="C52" s="5">
        <f t="shared" si="6"/>
        <v>3088.5</v>
      </c>
      <c r="D52" s="5">
        <f t="shared" si="6"/>
        <v>0</v>
      </c>
      <c r="E52" s="5">
        <f t="shared" si="6"/>
        <v>3293.5</v>
      </c>
      <c r="F52" s="5">
        <f t="shared" si="6"/>
        <v>0</v>
      </c>
      <c r="G52" s="5">
        <f t="shared" si="6"/>
        <v>3193.5</v>
      </c>
    </row>
    <row r="53" spans="1:7" s="9" customFormat="1" ht="69" customHeight="1" x14ac:dyDescent="0.25">
      <c r="A53" s="7" t="s">
        <v>7</v>
      </c>
      <c r="B53" s="8"/>
      <c r="C53" s="8">
        <v>3050</v>
      </c>
      <c r="D53" s="8"/>
      <c r="E53" s="8">
        <v>3290</v>
      </c>
      <c r="F53" s="8"/>
      <c r="G53" s="8">
        <v>3190</v>
      </c>
    </row>
    <row r="54" spans="1:7" s="9" customFormat="1" ht="69" customHeight="1" x14ac:dyDescent="0.25">
      <c r="A54" s="11" t="s">
        <v>30</v>
      </c>
      <c r="B54" s="30">
        <v>3465</v>
      </c>
      <c r="C54" s="30">
        <v>35</v>
      </c>
      <c r="D54" s="30"/>
      <c r="E54" s="30"/>
      <c r="F54" s="30"/>
      <c r="G54" s="30"/>
    </row>
    <row r="55" spans="1:7" s="10" customFormat="1" ht="90.75" customHeight="1" x14ac:dyDescent="0.25">
      <c r="A55" s="11" t="s">
        <v>8</v>
      </c>
      <c r="B55" s="12"/>
      <c r="C55" s="12">
        <v>3.5</v>
      </c>
      <c r="D55" s="12"/>
      <c r="E55" s="12">
        <v>3.5</v>
      </c>
      <c r="F55" s="12"/>
      <c r="G55" s="12">
        <v>3.5</v>
      </c>
    </row>
    <row r="56" spans="1:7" s="10" customFormat="1" ht="19.5" thickBot="1" x14ac:dyDescent="0.3">
      <c r="A56" s="13"/>
      <c r="B56" s="14"/>
      <c r="C56" s="14"/>
      <c r="D56" s="14"/>
      <c r="E56" s="14"/>
      <c r="F56" s="14"/>
      <c r="G56" s="14"/>
    </row>
    <row r="57" spans="1:7" s="10" customFormat="1" ht="19.5" thickBot="1" x14ac:dyDescent="0.3">
      <c r="A57" s="31"/>
      <c r="B57" s="32"/>
      <c r="C57" s="32"/>
      <c r="D57" s="32"/>
      <c r="E57" s="32"/>
      <c r="F57" s="32"/>
      <c r="G57" s="33"/>
    </row>
    <row r="58" spans="1:7" s="6" customFormat="1" ht="45" customHeight="1" x14ac:dyDescent="0.25">
      <c r="A58" s="4" t="s">
        <v>15</v>
      </c>
      <c r="B58" s="5">
        <f t="shared" ref="B58:G58" si="7">SUM(B59:B63)</f>
        <v>0</v>
      </c>
      <c r="C58" s="5">
        <f t="shared" si="7"/>
        <v>11115.3</v>
      </c>
      <c r="D58" s="5">
        <f t="shared" si="7"/>
        <v>27820.400000000001</v>
      </c>
      <c r="E58" s="5">
        <f t="shared" si="7"/>
        <v>4496.1000000000004</v>
      </c>
      <c r="F58" s="5">
        <f t="shared" si="7"/>
        <v>0</v>
      </c>
      <c r="G58" s="5">
        <f t="shared" si="7"/>
        <v>4015</v>
      </c>
    </row>
    <row r="59" spans="1:7" s="9" customFormat="1" ht="69" customHeight="1" x14ac:dyDescent="0.25">
      <c r="A59" s="7" t="s">
        <v>7</v>
      </c>
      <c r="B59" s="8"/>
      <c r="C59" s="8">
        <v>3680</v>
      </c>
      <c r="D59" s="8"/>
      <c r="E59" s="8">
        <v>4200</v>
      </c>
      <c r="F59" s="8"/>
      <c r="G59" s="8">
        <v>4000</v>
      </c>
    </row>
    <row r="60" spans="1:7" s="9" customFormat="1" ht="69" customHeight="1" x14ac:dyDescent="0.25">
      <c r="A60" s="11" t="s">
        <v>34</v>
      </c>
      <c r="B60" s="30"/>
      <c r="C60" s="30"/>
      <c r="D60" s="30">
        <v>27820.400000000001</v>
      </c>
      <c r="E60" s="30">
        <v>281.10000000000002</v>
      </c>
      <c r="F60" s="30"/>
      <c r="G60" s="30"/>
    </row>
    <row r="61" spans="1:7" s="9" customFormat="1" ht="69" customHeight="1" x14ac:dyDescent="0.25">
      <c r="A61" s="11" t="s">
        <v>44</v>
      </c>
      <c r="B61" s="30"/>
      <c r="C61" s="30">
        <v>7420.3</v>
      </c>
      <c r="D61" s="30"/>
      <c r="E61" s="30"/>
      <c r="F61" s="30"/>
      <c r="G61" s="30"/>
    </row>
    <row r="62" spans="1:7" s="10" customFormat="1" ht="90.75" customHeight="1" x14ac:dyDescent="0.25">
      <c r="A62" s="11" t="s">
        <v>8</v>
      </c>
      <c r="B62" s="12"/>
      <c r="C62" s="12">
        <v>15</v>
      </c>
      <c r="D62" s="12"/>
      <c r="E62" s="12">
        <v>15</v>
      </c>
      <c r="F62" s="12"/>
      <c r="G62" s="12">
        <v>15</v>
      </c>
    </row>
    <row r="63" spans="1:7" s="10" customFormat="1" ht="19.5" thickBot="1" x14ac:dyDescent="0.3">
      <c r="A63" s="13"/>
      <c r="B63" s="14"/>
      <c r="C63" s="14"/>
      <c r="D63" s="14"/>
      <c r="E63" s="14"/>
      <c r="F63" s="14"/>
      <c r="G63" s="14"/>
    </row>
    <row r="64" spans="1:7" s="10" customFormat="1" ht="19.5" thickBot="1" x14ac:dyDescent="0.3">
      <c r="A64" s="31"/>
      <c r="B64" s="32"/>
      <c r="C64" s="32"/>
      <c r="D64" s="32"/>
      <c r="E64" s="32"/>
      <c r="F64" s="32"/>
      <c r="G64" s="33"/>
    </row>
    <row r="65" spans="1:7" s="6" customFormat="1" ht="45" customHeight="1" x14ac:dyDescent="0.25">
      <c r="A65" s="4" t="s">
        <v>16</v>
      </c>
      <c r="B65" s="5">
        <f t="shared" ref="B65:G65" si="8">SUM(B66:B70)</f>
        <v>0</v>
      </c>
      <c r="C65" s="5">
        <f t="shared" si="8"/>
        <v>7073.2</v>
      </c>
      <c r="D65" s="5">
        <f t="shared" si="8"/>
        <v>17332.099999999999</v>
      </c>
      <c r="E65" s="5">
        <f t="shared" si="8"/>
        <v>3591.1</v>
      </c>
      <c r="F65" s="5">
        <f t="shared" si="8"/>
        <v>0</v>
      </c>
      <c r="G65" s="5">
        <f t="shared" si="8"/>
        <v>3366</v>
      </c>
    </row>
    <row r="66" spans="1:7" s="9" customFormat="1" ht="69" customHeight="1" x14ac:dyDescent="0.25">
      <c r="A66" s="7" t="s">
        <v>7</v>
      </c>
      <c r="B66" s="8"/>
      <c r="C66" s="8">
        <v>2950</v>
      </c>
      <c r="D66" s="8"/>
      <c r="E66" s="8">
        <v>3350</v>
      </c>
      <c r="F66" s="8"/>
      <c r="G66" s="8">
        <v>3300</v>
      </c>
    </row>
    <row r="67" spans="1:7" s="9" customFormat="1" ht="69" customHeight="1" x14ac:dyDescent="0.25">
      <c r="A67" s="11" t="s">
        <v>36</v>
      </c>
      <c r="B67" s="30"/>
      <c r="C67" s="30"/>
      <c r="D67" s="30">
        <v>17332.099999999999</v>
      </c>
      <c r="E67" s="30">
        <v>175.1</v>
      </c>
      <c r="F67" s="30"/>
      <c r="G67" s="30"/>
    </row>
    <row r="68" spans="1:7" s="9" customFormat="1" ht="69" customHeight="1" x14ac:dyDescent="0.25">
      <c r="A68" s="11" t="s">
        <v>45</v>
      </c>
      <c r="B68" s="30"/>
      <c r="C68" s="30">
        <v>4057.2</v>
      </c>
      <c r="D68" s="30"/>
      <c r="E68" s="30"/>
      <c r="F68" s="30"/>
      <c r="G68" s="30"/>
    </row>
    <row r="69" spans="1:7" s="10" customFormat="1" ht="90.75" customHeight="1" x14ac:dyDescent="0.25">
      <c r="A69" s="11" t="s">
        <v>8</v>
      </c>
      <c r="B69" s="12"/>
      <c r="C69" s="12">
        <v>66</v>
      </c>
      <c r="D69" s="12"/>
      <c r="E69" s="12">
        <v>66</v>
      </c>
      <c r="F69" s="12"/>
      <c r="G69" s="12">
        <v>66</v>
      </c>
    </row>
    <row r="70" spans="1:7" s="10" customFormat="1" ht="19.5" thickBot="1" x14ac:dyDescent="0.3">
      <c r="A70" s="13"/>
      <c r="B70" s="14"/>
      <c r="C70" s="14"/>
      <c r="D70" s="14"/>
      <c r="E70" s="14"/>
      <c r="F70" s="14"/>
      <c r="G70" s="14"/>
    </row>
    <row r="71" spans="1:7" s="10" customFormat="1" ht="19.5" thickBot="1" x14ac:dyDescent="0.3">
      <c r="A71" s="31"/>
      <c r="B71" s="32"/>
      <c r="C71" s="32"/>
      <c r="D71" s="32"/>
      <c r="E71" s="32"/>
      <c r="F71" s="32"/>
      <c r="G71" s="33"/>
    </row>
    <row r="72" spans="1:7" s="6" customFormat="1" ht="45" customHeight="1" x14ac:dyDescent="0.25">
      <c r="A72" s="4" t="s">
        <v>17</v>
      </c>
      <c r="B72" s="5">
        <f t="shared" ref="B72:G72" si="9">SUM(B73:B79)</f>
        <v>5544</v>
      </c>
      <c r="C72" s="5">
        <f t="shared" si="9"/>
        <v>3160.1</v>
      </c>
      <c r="D72" s="5">
        <f t="shared" si="9"/>
        <v>4065.9</v>
      </c>
      <c r="E72" s="5">
        <f t="shared" si="9"/>
        <v>8705.2000000000007</v>
      </c>
      <c r="F72" s="5">
        <f t="shared" si="9"/>
        <v>0</v>
      </c>
      <c r="G72" s="5">
        <f t="shared" si="9"/>
        <v>13975.6</v>
      </c>
    </row>
    <row r="73" spans="1:7" s="9" customFormat="1" ht="69" customHeight="1" x14ac:dyDescent="0.25">
      <c r="A73" s="7" t="s">
        <v>7</v>
      </c>
      <c r="B73" s="8"/>
      <c r="C73" s="8">
        <v>3100</v>
      </c>
      <c r="D73" s="8"/>
      <c r="E73" s="8">
        <v>3680</v>
      </c>
      <c r="F73" s="8"/>
      <c r="G73" s="8">
        <v>3680</v>
      </c>
    </row>
    <row r="74" spans="1:7" s="9" customFormat="1" ht="69" customHeight="1" x14ac:dyDescent="0.25">
      <c r="A74" s="11" t="s">
        <v>31</v>
      </c>
      <c r="B74" s="30">
        <v>5544</v>
      </c>
      <c r="C74" s="30">
        <v>56</v>
      </c>
      <c r="D74" s="30"/>
      <c r="E74" s="30"/>
      <c r="F74" s="30"/>
      <c r="G74" s="30"/>
    </row>
    <row r="75" spans="1:7" s="9" customFormat="1" ht="69" customHeight="1" x14ac:dyDescent="0.25">
      <c r="A75" s="11" t="s">
        <v>37</v>
      </c>
      <c r="B75" s="30"/>
      <c r="C75" s="30"/>
      <c r="D75" s="30">
        <v>4065.9</v>
      </c>
      <c r="E75" s="30">
        <v>41.1</v>
      </c>
      <c r="F75" s="30"/>
      <c r="G75" s="30"/>
    </row>
    <row r="76" spans="1:7" s="9" customFormat="1" ht="69" customHeight="1" x14ac:dyDescent="0.25">
      <c r="A76" s="11" t="s">
        <v>46</v>
      </c>
      <c r="B76" s="30"/>
      <c r="C76" s="30"/>
      <c r="D76" s="30"/>
      <c r="E76" s="30">
        <v>4980</v>
      </c>
      <c r="F76" s="30"/>
      <c r="G76" s="30"/>
    </row>
    <row r="77" spans="1:7" s="9" customFormat="1" ht="69" customHeight="1" x14ac:dyDescent="0.25">
      <c r="A77" s="11" t="s">
        <v>47</v>
      </c>
      <c r="B77" s="30"/>
      <c r="C77" s="30"/>
      <c r="D77" s="30"/>
      <c r="E77" s="30"/>
      <c r="F77" s="30"/>
      <c r="G77" s="30">
        <v>10291.5</v>
      </c>
    </row>
    <row r="78" spans="1:7" s="10" customFormat="1" ht="90.75" customHeight="1" x14ac:dyDescent="0.25">
      <c r="A78" s="11" t="s">
        <v>8</v>
      </c>
      <c r="B78" s="12"/>
      <c r="C78" s="12">
        <v>4.0999999999999996</v>
      </c>
      <c r="D78" s="12"/>
      <c r="E78" s="12">
        <v>4.0999999999999996</v>
      </c>
      <c r="F78" s="12"/>
      <c r="G78" s="12">
        <v>4.0999999999999996</v>
      </c>
    </row>
    <row r="79" spans="1:7" s="10" customFormat="1" ht="19.5" thickBot="1" x14ac:dyDescent="0.3">
      <c r="A79" s="13"/>
      <c r="B79" s="14"/>
      <c r="C79" s="14"/>
      <c r="D79" s="14"/>
      <c r="E79" s="14"/>
      <c r="F79" s="14"/>
      <c r="G79" s="14"/>
    </row>
    <row r="80" spans="1:7" s="10" customFormat="1" ht="19.5" thickBot="1" x14ac:dyDescent="0.3">
      <c r="A80" s="31"/>
      <c r="B80" s="32"/>
      <c r="C80" s="32"/>
      <c r="D80" s="32"/>
      <c r="E80" s="32"/>
      <c r="F80" s="32"/>
      <c r="G80" s="33"/>
    </row>
    <row r="81" spans="1:7" s="6" customFormat="1" ht="45" customHeight="1" x14ac:dyDescent="0.25">
      <c r="A81" s="4" t="s">
        <v>18</v>
      </c>
      <c r="B81" s="5">
        <f t="shared" ref="B81:G81" si="10">SUM(B82:B87)</f>
        <v>0</v>
      </c>
      <c r="C81" s="5">
        <f t="shared" si="10"/>
        <v>4944.8</v>
      </c>
      <c r="D81" s="5">
        <f t="shared" si="10"/>
        <v>7388.2</v>
      </c>
      <c r="E81" s="5">
        <f t="shared" si="10"/>
        <v>3730.5</v>
      </c>
      <c r="F81" s="5">
        <f t="shared" si="10"/>
        <v>0</v>
      </c>
      <c r="G81" s="5">
        <f t="shared" si="10"/>
        <v>9947</v>
      </c>
    </row>
    <row r="82" spans="1:7" s="9" customFormat="1" ht="69" customHeight="1" x14ac:dyDescent="0.25">
      <c r="A82" s="7" t="s">
        <v>7</v>
      </c>
      <c r="B82" s="8"/>
      <c r="C82" s="8">
        <v>3000</v>
      </c>
      <c r="D82" s="8"/>
      <c r="E82" s="8">
        <v>3600</v>
      </c>
      <c r="F82" s="8"/>
      <c r="G82" s="8">
        <v>3500</v>
      </c>
    </row>
    <row r="83" spans="1:7" s="9" customFormat="1" ht="81" customHeight="1" x14ac:dyDescent="0.25">
      <c r="A83" s="11" t="s">
        <v>38</v>
      </c>
      <c r="B83" s="30"/>
      <c r="C83" s="30"/>
      <c r="D83" s="30">
        <v>7388.2</v>
      </c>
      <c r="E83" s="30">
        <v>74.7</v>
      </c>
      <c r="F83" s="30"/>
      <c r="G83" s="30"/>
    </row>
    <row r="84" spans="1:7" s="9" customFormat="1" ht="78.75" customHeight="1" x14ac:dyDescent="0.25">
      <c r="A84" s="11" t="s">
        <v>48</v>
      </c>
      <c r="B84" s="30"/>
      <c r="C84" s="30">
        <v>1889</v>
      </c>
      <c r="D84" s="30"/>
      <c r="E84" s="30"/>
      <c r="F84" s="30"/>
      <c r="G84" s="30"/>
    </row>
    <row r="85" spans="1:7" s="9" customFormat="1" ht="76.5" customHeight="1" x14ac:dyDescent="0.25">
      <c r="A85" s="11" t="s">
        <v>49</v>
      </c>
      <c r="B85" s="30"/>
      <c r="C85" s="30"/>
      <c r="D85" s="30"/>
      <c r="E85" s="30"/>
      <c r="F85" s="30"/>
      <c r="G85" s="30">
        <v>6391.2</v>
      </c>
    </row>
    <row r="86" spans="1:7" s="10" customFormat="1" ht="90.75" customHeight="1" x14ac:dyDescent="0.25">
      <c r="A86" s="11" t="s">
        <v>8</v>
      </c>
      <c r="B86" s="12"/>
      <c r="C86" s="12">
        <v>55.8</v>
      </c>
      <c r="D86" s="12"/>
      <c r="E86" s="12">
        <v>55.8</v>
      </c>
      <c r="F86" s="12"/>
      <c r="G86" s="12">
        <v>55.8</v>
      </c>
    </row>
    <row r="87" spans="1:7" s="10" customFormat="1" ht="19.5" thickBot="1" x14ac:dyDescent="0.3">
      <c r="A87" s="16"/>
      <c r="B87" s="14"/>
      <c r="C87" s="14"/>
      <c r="D87" s="14"/>
      <c r="E87" s="14"/>
      <c r="F87" s="14"/>
      <c r="G87" s="14"/>
    </row>
    <row r="88" spans="1:7" s="10" customFormat="1" ht="19.5" thickBot="1" x14ac:dyDescent="0.3">
      <c r="A88" s="34"/>
      <c r="B88" s="32"/>
      <c r="C88" s="32"/>
      <c r="D88" s="32"/>
      <c r="E88" s="32"/>
      <c r="F88" s="32"/>
      <c r="G88" s="33"/>
    </row>
    <row r="89" spans="1:7" s="19" customFormat="1" ht="21" customHeight="1" thickBot="1" x14ac:dyDescent="0.3">
      <c r="A89" s="18" t="s">
        <v>19</v>
      </c>
      <c r="B89" s="3">
        <f t="shared" ref="B89:G89" si="11">SUM(B10,B16,B23,B30,B36,B45,B52,B58,B65,B72,B81)</f>
        <v>27423</v>
      </c>
      <c r="C89" s="3">
        <f t="shared" si="11"/>
        <v>53928.4</v>
      </c>
      <c r="D89" s="3">
        <f t="shared" si="11"/>
        <v>80987.499999999985</v>
      </c>
      <c r="E89" s="3">
        <f t="shared" si="11"/>
        <v>56835.599999999991</v>
      </c>
      <c r="F89" s="3">
        <f t="shared" si="11"/>
        <v>0</v>
      </c>
      <c r="G89" s="3">
        <f t="shared" si="11"/>
        <v>80112.2</v>
      </c>
    </row>
    <row r="90" spans="1:7" s="10" customFormat="1" x14ac:dyDescent="0.25">
      <c r="A90" s="17"/>
      <c r="B90" s="15"/>
      <c r="C90" s="15"/>
      <c r="D90" s="15"/>
      <c r="E90" s="15"/>
      <c r="F90" s="15"/>
      <c r="G90" s="15"/>
    </row>
    <row r="91" spans="1:7" s="20" customFormat="1" ht="21" customHeight="1" x14ac:dyDescent="0.25">
      <c r="B91" s="21"/>
      <c r="C91" s="21"/>
      <c r="D91" s="21"/>
      <c r="E91" s="21"/>
      <c r="F91" s="21"/>
      <c r="G91" s="21"/>
    </row>
    <row r="92" spans="1:7" s="24" customFormat="1" ht="21" customHeight="1" x14ac:dyDescent="0.25">
      <c r="C92" s="25"/>
      <c r="E92" s="25"/>
      <c r="G92" s="25"/>
    </row>
    <row r="93" spans="1:7" s="23" customFormat="1" ht="65.25" customHeight="1" x14ac:dyDescent="0.3">
      <c r="A93" s="49" t="s">
        <v>50</v>
      </c>
      <c r="B93" s="49"/>
      <c r="C93" s="49"/>
      <c r="D93" s="22"/>
      <c r="E93" s="50" t="s">
        <v>51</v>
      </c>
      <c r="F93" s="50"/>
      <c r="G93" s="50"/>
    </row>
    <row r="94" spans="1:7" s="24" customFormat="1" ht="21" customHeight="1" x14ac:dyDescent="0.25">
      <c r="C94" s="25"/>
      <c r="E94" s="25"/>
      <c r="G94" s="25"/>
    </row>
    <row r="95" spans="1:7" s="24" customFormat="1" ht="21" customHeight="1" x14ac:dyDescent="0.25">
      <c r="C95" s="25"/>
      <c r="E95" s="25"/>
      <c r="G95" s="25"/>
    </row>
    <row r="96" spans="1:7" s="24" customFormat="1" ht="21" customHeight="1" x14ac:dyDescent="0.25">
      <c r="C96" s="25"/>
      <c r="E96" s="25"/>
      <c r="G96" s="25"/>
    </row>
    <row r="97" spans="3:7" s="24" customFormat="1" ht="21" customHeight="1" x14ac:dyDescent="0.25">
      <c r="C97" s="25"/>
      <c r="E97" s="25"/>
      <c r="G97" s="25"/>
    </row>
    <row r="98" spans="3:7" s="24" customFormat="1" ht="21" customHeight="1" x14ac:dyDescent="0.25">
      <c r="C98" s="25"/>
      <c r="E98" s="25"/>
      <c r="G98" s="25"/>
    </row>
    <row r="99" spans="3:7" s="24" customFormat="1" ht="21" customHeight="1" x14ac:dyDescent="0.25">
      <c r="C99" s="25"/>
      <c r="E99" s="25"/>
      <c r="G99" s="25"/>
    </row>
    <row r="100" spans="3:7" s="24" customFormat="1" ht="21" customHeight="1" x14ac:dyDescent="0.25">
      <c r="C100" s="25"/>
      <c r="E100" s="25"/>
      <c r="G100" s="25"/>
    </row>
    <row r="101" spans="3:7" s="24" customFormat="1" ht="21" customHeight="1" x14ac:dyDescent="0.25">
      <c r="C101" s="25"/>
      <c r="E101" s="25"/>
      <c r="G101" s="25"/>
    </row>
    <row r="102" spans="3:7" s="24" customFormat="1" x14ac:dyDescent="0.25">
      <c r="C102" s="25"/>
      <c r="E102" s="25"/>
      <c r="G102" s="25"/>
    </row>
    <row r="103" spans="3:7" s="24" customFormat="1" x14ac:dyDescent="0.25">
      <c r="C103" s="25"/>
      <c r="E103" s="25"/>
      <c r="G103" s="25"/>
    </row>
    <row r="104" spans="3:7" s="24" customFormat="1" x14ac:dyDescent="0.25">
      <c r="C104" s="25"/>
      <c r="E104" s="25"/>
      <c r="G104" s="25"/>
    </row>
    <row r="105" spans="3:7" s="24" customFormat="1" x14ac:dyDescent="0.25">
      <c r="C105" s="25"/>
      <c r="E105" s="25"/>
      <c r="G105" s="25"/>
    </row>
    <row r="106" spans="3:7" s="24" customFormat="1" x14ac:dyDescent="0.25">
      <c r="C106" s="25"/>
      <c r="E106" s="25"/>
      <c r="G106" s="25"/>
    </row>
    <row r="107" spans="3:7" s="24" customFormat="1" x14ac:dyDescent="0.25">
      <c r="C107" s="25"/>
      <c r="E107" s="25"/>
      <c r="G107" s="25"/>
    </row>
    <row r="108" spans="3:7" s="24" customFormat="1" x14ac:dyDescent="0.25">
      <c r="C108" s="25"/>
      <c r="E108" s="25"/>
      <c r="G108" s="25"/>
    </row>
    <row r="109" spans="3:7" s="24" customFormat="1" x14ac:dyDescent="0.25">
      <c r="C109" s="25"/>
      <c r="E109" s="25"/>
      <c r="G109" s="25"/>
    </row>
    <row r="110" spans="3:7" s="24" customFormat="1" x14ac:dyDescent="0.25">
      <c r="C110" s="25"/>
      <c r="E110" s="25"/>
      <c r="G110" s="25"/>
    </row>
    <row r="111" spans="3:7" s="24" customFormat="1" x14ac:dyDescent="0.25">
      <c r="C111" s="25"/>
      <c r="E111" s="25"/>
      <c r="G111" s="25"/>
    </row>
    <row r="112" spans="3:7" s="24" customFormat="1" x14ac:dyDescent="0.25">
      <c r="C112" s="25"/>
      <c r="E112" s="25"/>
      <c r="G112" s="25"/>
    </row>
    <row r="113" spans="3:7" s="24" customFormat="1" x14ac:dyDescent="0.25">
      <c r="C113" s="25"/>
      <c r="E113" s="25"/>
      <c r="G113" s="25"/>
    </row>
    <row r="114" spans="3:7" s="24" customFormat="1" x14ac:dyDescent="0.25">
      <c r="C114" s="25"/>
      <c r="E114" s="25"/>
      <c r="G114" s="25"/>
    </row>
    <row r="115" spans="3:7" s="24" customFormat="1" x14ac:dyDescent="0.25">
      <c r="C115" s="25"/>
      <c r="E115" s="25"/>
      <c r="G115" s="25"/>
    </row>
    <row r="116" spans="3:7" s="24" customFormat="1" x14ac:dyDescent="0.25">
      <c r="C116" s="25"/>
      <c r="E116" s="25"/>
      <c r="G116" s="25"/>
    </row>
    <row r="117" spans="3:7" s="24" customFormat="1" x14ac:dyDescent="0.25">
      <c r="C117" s="25"/>
      <c r="E117" s="25"/>
      <c r="G117" s="25"/>
    </row>
    <row r="118" spans="3:7" s="24" customFormat="1" x14ac:dyDescent="0.25">
      <c r="C118" s="25"/>
      <c r="E118" s="25"/>
      <c r="G118" s="25"/>
    </row>
    <row r="119" spans="3:7" s="24" customFormat="1" x14ac:dyDescent="0.25">
      <c r="C119" s="25"/>
      <c r="E119" s="25"/>
      <c r="G119" s="25"/>
    </row>
    <row r="120" spans="3:7" s="24" customFormat="1" x14ac:dyDescent="0.25">
      <c r="C120" s="25"/>
      <c r="E120" s="25"/>
      <c r="G120" s="25"/>
    </row>
    <row r="121" spans="3:7" s="24" customFormat="1" x14ac:dyDescent="0.25">
      <c r="C121" s="25"/>
      <c r="E121" s="25"/>
      <c r="G121" s="25"/>
    </row>
    <row r="122" spans="3:7" s="24" customFormat="1" x14ac:dyDescent="0.25">
      <c r="C122" s="25"/>
      <c r="E122" s="25"/>
      <c r="G122" s="25"/>
    </row>
    <row r="123" spans="3:7" s="24" customFormat="1" x14ac:dyDescent="0.25">
      <c r="C123" s="25"/>
      <c r="E123" s="25"/>
      <c r="G123" s="25"/>
    </row>
    <row r="124" spans="3:7" s="24" customFormat="1" x14ac:dyDescent="0.25">
      <c r="C124" s="25"/>
      <c r="E124" s="25"/>
      <c r="G124" s="25"/>
    </row>
    <row r="125" spans="3:7" s="24" customFormat="1" x14ac:dyDescent="0.25">
      <c r="C125" s="25"/>
      <c r="E125" s="25"/>
      <c r="G125" s="25"/>
    </row>
    <row r="126" spans="3:7" s="24" customFormat="1" x14ac:dyDescent="0.25">
      <c r="C126" s="25"/>
      <c r="E126" s="25"/>
      <c r="G126" s="25"/>
    </row>
    <row r="127" spans="3:7" s="24" customFormat="1" x14ac:dyDescent="0.25">
      <c r="C127" s="25"/>
      <c r="E127" s="25"/>
      <c r="G127" s="25"/>
    </row>
    <row r="128" spans="3:7" s="24" customFormat="1" x14ac:dyDescent="0.25">
      <c r="C128" s="25"/>
      <c r="E128" s="25"/>
      <c r="G128" s="25"/>
    </row>
    <row r="129" spans="3:7" s="24" customFormat="1" x14ac:dyDescent="0.25">
      <c r="C129" s="25"/>
      <c r="E129" s="25"/>
      <c r="G129" s="25"/>
    </row>
    <row r="130" spans="3:7" s="24" customFormat="1" x14ac:dyDescent="0.25">
      <c r="C130" s="25"/>
      <c r="E130" s="25"/>
      <c r="G130" s="25"/>
    </row>
    <row r="131" spans="3:7" s="24" customFormat="1" x14ac:dyDescent="0.25">
      <c r="C131" s="25"/>
      <c r="E131" s="25"/>
      <c r="G131" s="25"/>
    </row>
    <row r="132" spans="3:7" s="24" customFormat="1" x14ac:dyDescent="0.25">
      <c r="C132" s="25"/>
      <c r="E132" s="25"/>
      <c r="G132" s="25"/>
    </row>
    <row r="133" spans="3:7" s="24" customFormat="1" x14ac:dyDescent="0.25">
      <c r="C133" s="25"/>
      <c r="E133" s="25"/>
      <c r="G133" s="25"/>
    </row>
    <row r="134" spans="3:7" s="24" customFormat="1" x14ac:dyDescent="0.25">
      <c r="C134" s="25"/>
      <c r="E134" s="25"/>
      <c r="G134" s="25"/>
    </row>
    <row r="135" spans="3:7" s="24" customFormat="1" x14ac:dyDescent="0.25">
      <c r="C135" s="25"/>
      <c r="E135" s="25"/>
      <c r="G135" s="25"/>
    </row>
    <row r="136" spans="3:7" s="24" customFormat="1" x14ac:dyDescent="0.25">
      <c r="C136" s="25"/>
      <c r="E136" s="25"/>
      <c r="G136" s="25"/>
    </row>
    <row r="137" spans="3:7" s="24" customFormat="1" x14ac:dyDescent="0.25">
      <c r="C137" s="25"/>
      <c r="E137" s="25"/>
      <c r="G137" s="25"/>
    </row>
    <row r="138" spans="3:7" s="24" customFormat="1" x14ac:dyDescent="0.25">
      <c r="C138" s="25"/>
      <c r="E138" s="25"/>
      <c r="G138" s="25"/>
    </row>
    <row r="139" spans="3:7" s="24" customFormat="1" x14ac:dyDescent="0.25">
      <c r="C139" s="25"/>
      <c r="E139" s="25"/>
      <c r="G139" s="25"/>
    </row>
    <row r="140" spans="3:7" s="24" customFormat="1" x14ac:dyDescent="0.25">
      <c r="C140" s="25"/>
      <c r="E140" s="25"/>
      <c r="G140" s="25"/>
    </row>
    <row r="141" spans="3:7" s="24" customFormat="1" x14ac:dyDescent="0.25">
      <c r="C141" s="25"/>
      <c r="E141" s="25"/>
      <c r="G141" s="25"/>
    </row>
    <row r="142" spans="3:7" s="24" customFormat="1" x14ac:dyDescent="0.25">
      <c r="C142" s="25"/>
      <c r="E142" s="25"/>
      <c r="G142" s="25"/>
    </row>
    <row r="143" spans="3:7" s="24" customFormat="1" x14ac:dyDescent="0.25">
      <c r="C143" s="25"/>
      <c r="E143" s="25"/>
      <c r="G143" s="25"/>
    </row>
    <row r="144" spans="3:7" s="24" customFormat="1" x14ac:dyDescent="0.25">
      <c r="C144" s="25"/>
      <c r="E144" s="25"/>
      <c r="G144" s="25"/>
    </row>
    <row r="145" spans="3:7" s="24" customFormat="1" x14ac:dyDescent="0.25">
      <c r="C145" s="25"/>
      <c r="E145" s="25"/>
      <c r="G145" s="25"/>
    </row>
    <row r="146" spans="3:7" s="24" customFormat="1" x14ac:dyDescent="0.25">
      <c r="C146" s="25"/>
      <c r="E146" s="25"/>
      <c r="G146" s="25"/>
    </row>
    <row r="147" spans="3:7" s="24" customFormat="1" x14ac:dyDescent="0.25">
      <c r="C147" s="25"/>
      <c r="E147" s="25"/>
      <c r="G147" s="25"/>
    </row>
    <row r="148" spans="3:7" s="24" customFormat="1" x14ac:dyDescent="0.25">
      <c r="C148" s="25"/>
      <c r="E148" s="25"/>
      <c r="G148" s="25"/>
    </row>
    <row r="149" spans="3:7" s="24" customFormat="1" x14ac:dyDescent="0.25">
      <c r="C149" s="25"/>
      <c r="E149" s="25"/>
      <c r="G149" s="25"/>
    </row>
    <row r="150" spans="3:7" s="24" customFormat="1" x14ac:dyDescent="0.25">
      <c r="C150" s="25"/>
      <c r="E150" s="25"/>
      <c r="G150" s="25"/>
    </row>
    <row r="151" spans="3:7" s="24" customFormat="1" x14ac:dyDescent="0.25">
      <c r="C151" s="25"/>
      <c r="E151" s="25"/>
      <c r="G151" s="25"/>
    </row>
    <row r="152" spans="3:7" s="24" customFormat="1" x14ac:dyDescent="0.25">
      <c r="C152" s="25"/>
      <c r="E152" s="25"/>
      <c r="G152" s="25"/>
    </row>
    <row r="153" spans="3:7" s="24" customFormat="1" x14ac:dyDescent="0.25">
      <c r="C153" s="25"/>
      <c r="E153" s="25"/>
      <c r="G153" s="25"/>
    </row>
    <row r="154" spans="3:7" s="24" customFormat="1" x14ac:dyDescent="0.25">
      <c r="C154" s="25"/>
      <c r="E154" s="25"/>
      <c r="G154" s="25"/>
    </row>
    <row r="155" spans="3:7" s="24" customFormat="1" x14ac:dyDescent="0.25">
      <c r="C155" s="25"/>
      <c r="E155" s="25"/>
      <c r="G155" s="25"/>
    </row>
    <row r="156" spans="3:7" s="24" customFormat="1" x14ac:dyDescent="0.25">
      <c r="C156" s="25"/>
      <c r="E156" s="25"/>
      <c r="G156" s="25"/>
    </row>
    <row r="157" spans="3:7" s="24" customFormat="1" x14ac:dyDescent="0.25">
      <c r="C157" s="25"/>
      <c r="E157" s="25"/>
      <c r="G157" s="25"/>
    </row>
    <row r="158" spans="3:7" s="24" customFormat="1" x14ac:dyDescent="0.25">
      <c r="C158" s="25"/>
      <c r="E158" s="25"/>
      <c r="G158" s="25"/>
    </row>
    <row r="159" spans="3:7" s="24" customFormat="1" x14ac:dyDescent="0.25">
      <c r="C159" s="25"/>
      <c r="E159" s="25"/>
      <c r="G159" s="25"/>
    </row>
    <row r="160" spans="3:7" s="24" customFormat="1" x14ac:dyDescent="0.25">
      <c r="C160" s="25"/>
      <c r="E160" s="25"/>
      <c r="G160" s="25"/>
    </row>
    <row r="161" spans="3:7" s="24" customFormat="1" x14ac:dyDescent="0.25">
      <c r="C161" s="25"/>
      <c r="E161" s="25"/>
      <c r="G161" s="25"/>
    </row>
  </sheetData>
  <mergeCells count="12">
    <mergeCell ref="A8:A9"/>
    <mergeCell ref="B8:C8"/>
    <mergeCell ref="D8:E8"/>
    <mergeCell ref="F8:G8"/>
    <mergeCell ref="A93:C93"/>
    <mergeCell ref="E93:G93"/>
    <mergeCell ref="A7:G7"/>
    <mergeCell ref="A1:G1"/>
    <mergeCell ref="A2:G2"/>
    <mergeCell ref="A3:G3"/>
    <mergeCell ref="A4:G4"/>
    <mergeCell ref="A5:G5"/>
  </mergeCells>
  <conditionalFormatting sqref="A24:A26 A53:A54 A11:A12 A31:A32 A37:A41 A14 A73:A77 A17:A19">
    <cfRule type="cellIs" dxfId="15" priority="30" stopIfTrue="1" operator="equal">
      <formula>0</formula>
    </cfRule>
  </conditionalFormatting>
  <conditionalFormatting sqref="A46:A48">
    <cfRule type="cellIs" dxfId="14" priority="27" stopIfTrue="1" operator="equal">
      <formula>0</formula>
    </cfRule>
  </conditionalFormatting>
  <conditionalFormatting sqref="A59:A61">
    <cfRule type="cellIs" dxfId="13" priority="25" stopIfTrue="1" operator="equal">
      <formula>0</formula>
    </cfRule>
  </conditionalFormatting>
  <conditionalFormatting sqref="A66:A68">
    <cfRule type="cellIs" dxfId="12" priority="24" stopIfTrue="1" operator="equal">
      <formula>0</formula>
    </cfRule>
  </conditionalFormatting>
  <conditionalFormatting sqref="A82:A85">
    <cfRule type="cellIs" dxfId="11" priority="22" stopIfTrue="1" operator="equal">
      <formula>0</formula>
    </cfRule>
  </conditionalFormatting>
  <conditionalFormatting sqref="A20">
    <cfRule type="cellIs" dxfId="10" priority="21" stopIfTrue="1" operator="equal">
      <formula>0</formula>
    </cfRule>
  </conditionalFormatting>
  <conditionalFormatting sqref="A27">
    <cfRule type="cellIs" dxfId="9" priority="20" stopIfTrue="1" operator="equal">
      <formula>0</formula>
    </cfRule>
  </conditionalFormatting>
  <conditionalFormatting sqref="A33">
    <cfRule type="cellIs" dxfId="8" priority="19" stopIfTrue="1" operator="equal">
      <formula>0</formula>
    </cfRule>
  </conditionalFormatting>
  <conditionalFormatting sqref="A42">
    <cfRule type="cellIs" dxfId="7" priority="18" stopIfTrue="1" operator="equal">
      <formula>0</formula>
    </cfRule>
  </conditionalFormatting>
  <conditionalFormatting sqref="A49">
    <cfRule type="cellIs" dxfId="6" priority="17" stopIfTrue="1" operator="equal">
      <formula>0</formula>
    </cfRule>
  </conditionalFormatting>
  <conditionalFormatting sqref="A55">
    <cfRule type="cellIs" dxfId="5" priority="16" stopIfTrue="1" operator="equal">
      <formula>0</formula>
    </cfRule>
  </conditionalFormatting>
  <conditionalFormatting sqref="A62">
    <cfRule type="cellIs" dxfId="4" priority="15" stopIfTrue="1" operator="equal">
      <formula>0</formula>
    </cfRule>
  </conditionalFormatting>
  <conditionalFormatting sqref="A69">
    <cfRule type="cellIs" dxfId="3" priority="14" stopIfTrue="1" operator="equal">
      <formula>0</formula>
    </cfRule>
  </conditionalFormatting>
  <conditionalFormatting sqref="A78">
    <cfRule type="cellIs" dxfId="2" priority="13" stopIfTrue="1" operator="equal">
      <formula>0</formula>
    </cfRule>
  </conditionalFormatting>
  <conditionalFormatting sqref="A86">
    <cfRule type="cellIs" dxfId="1" priority="12" stopIfTrue="1" operator="equal">
      <formula>0</formula>
    </cfRule>
  </conditionalFormatting>
  <conditionalFormatting sqref="A13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2022-10-05T07:20:14Z</dcterms:created>
  <dcterms:modified xsi:type="dcterms:W3CDTF">2023-11-08T13:34:55Z</dcterms:modified>
</cp:coreProperties>
</file>